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>'Приложение 7'!$A$2</definedName>
    <definedName name="Exp">'Приложение 7'!$B$48</definedName>
    <definedName name="Law">'Приложение 7'!$A$3</definedName>
    <definedName name="Number">'Приложение 7'!$A$48</definedName>
    <definedName name="SubTotal">'Приложение 7'!$A$49:$E$49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Year">'Приложение 7'!$A$1</definedName>
    <definedName name="_xlnm.Print_Titles" localSheetId="0">'Приложение 7'!$17:$18</definedName>
    <definedName name="_xlnm.Print_Area" localSheetId="0">'Приложение 7'!$A$1:$E$50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7" i="1"/>
  <c r="C17" i="1"/>
  <c r="E4" i="1"/>
  <c r="E17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<sst xmlns="http://schemas.openxmlformats.org/spreadsheetml/2006/main" count="75" uniqueCount="71">
  <si>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</si>
  <si>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</si>
  <si>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</si>
  <si>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</si>
  <si>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</si>
  <si>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3</t>
  </si>
  <si>
    <t>4</t>
  </si>
  <si>
    <t>5</t>
  </si>
  <si>
    <t>"</t>
  </si>
  <si>
    <t>"Приложение 7</t>
  </si>
  <si>
    <t>01.01.2022</t>
  </si>
  <si>
    <t>Закон Камчатского края от 26.11.2021 № 5 "О краевом бюджете на 2022 год и на плановый период 2023 и 2024 годов"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</si>
  <si>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</si>
  <si>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</si>
  <si>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</si>
  <si>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</si>
  <si>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</si>
  <si>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</si>
  <si>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</si>
  <si>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</si>
  <si>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</si>
  <si>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</si>
  <si>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</si>
  <si>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</si>
  <si>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</si>
  <si>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</si>
  <si>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</si>
  <si>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</si>
  <si>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</si>
  <si>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</si>
  <si>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</si>
  <si>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</si>
  <si>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</si>
  <si>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</si>
  <si>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</si>
  <si>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</si>
  <si>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</si>
  <si>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</si>
  <si>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</si>
  <si>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</si>
  <si>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</si>
  <si>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</si>
  <si>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</si>
  <si>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</si>
  <si>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</si>
  <si>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</si>
  <si>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</si>
  <si>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</si>
  <si>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</si>
  <si>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</si>
  <si>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</si>
  <si>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</si>
  <si>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</si>
  <si>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</si>
  <si>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</si>
  <si>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</si>
  <si>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</si>
  <si>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</si>
  <si>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</si>
  <si>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</si>
  <si>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</si>
  <si>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</si>
  <si>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</si>
  <si>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</si>
  <si>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</si>
  <si>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</si>
  <si>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</si>
  <si>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</si>
  <si>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9</t>
  </si>
  <si>
    <t>29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</si>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</sst>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5"/>
  <sheetViews>
    <sheetView tabSelected="1" view="pageBreakPreview" zoomScaleNormal="100" zoomScaleSheetLayoutView="100" workbookViewId="0">
      <selection activeCell="E7" sqref="E7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2022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2022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2023 и 2024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9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2022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2023 и 2024 годов"</v>
      </c>
    </row>
    <row r="12" spans="1:9" ht="15.75" x14ac:dyDescent="0.25">
      <c r="E12" s="15" t="str">
        <f>MID(Law,24,18)</f>
        <v xml:space="preserve">от 26.11.2021 № 5 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2022 год и на плановый период 2023 и 2024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2022 год </v>
      </c>
      <c r="D17" s="22" t="str">
        <f>CONCATENATE("Годовой объем ассигнований на ",Year+1," год ")</f>
        <v xml:space="preserve">Годовой объем ассигнований на 2023 год </v>
      </c>
      <c r="E17" s="22" t="str">
        <f>CONCATENATE("Годовой объем ассигнований на ",Year+2," год ")</f>
        <v xml:space="preserve">Годовой объем ассигнований на 2024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5</v>
      </c>
      <c r="D19" s="10" t="s">
        <v>6</v>
      </c>
      <c r="E19" s="10" t="s">
        <v>7</v>
      </c>
    </row>
    <row r="20" spans="1:5" x14ac:dyDescent="0.25">
      <c r="A20" s="11" t="s">
        <v>15</v>
      </c>
      <c r="B20" s="12" t="s">
        <v>16</v>
      </c>
      <c r="C20" s="13">
        <v>11714877.17688</v>
      </c>
      <c r="D20" s="13">
        <v>14621604.83296</v>
      </c>
      <c r="E20" s="13">
        <v>9840558.9082999993</v>
      </c>
    </row>
    <row r="21" spans="1:5" x14ac:dyDescent="0.25">
      <c r="A21" s="11" t="s">
        <v>17</v>
      </c>
      <c r="B21" s="12" t="s">
        <v>18</v>
      </c>
      <c r="C21" s="13">
        <v>17057737.674339999</v>
      </c>
      <c r="D21" s="13">
        <v>17121078.153689999</v>
      </c>
      <c r="E21" s="13">
        <v>17160646.07883</v>
      </c>
    </row>
    <row r="22" spans="1:5" x14ac:dyDescent="0.25">
      <c r="A22" s="11" t="s">
        <v>5</v>
      </c>
      <c r="B22" s="12" t="s">
        <v>19</v>
      </c>
      <c r="C22" s="13">
        <v>1490711.0330099999</v>
      </c>
      <c r="D22" s="13">
        <v>1395075.7189499999</v>
      </c>
      <c r="E22" s="13">
        <v>1465091.7594699999</v>
      </c>
    </row>
    <row r="23" spans="1:5" x14ac:dyDescent="0.25">
      <c r="A23" s="11" t="s">
        <v>6</v>
      </c>
      <c r="B23" s="12" t="s">
        <v>20</v>
      </c>
      <c r="C23" s="13">
        <v>17204.3</v>
      </c>
      <c r="D23" s="13">
        <v>14538.9</v>
      </c>
      <c r="E23" s="13">
        <v>18079.2</v>
      </c>
    </row>
    <row r="24" spans="1:5" x14ac:dyDescent="0.25">
      <c r="A24" s="11" t="s">
        <v>7</v>
      </c>
      <c r="B24" s="12" t="s">
        <v>21</v>
      </c>
      <c r="C24" s="13">
        <v>10708708.82498</v>
      </c>
      <c r="D24" s="13">
        <v>11535797.05168</v>
      </c>
      <c r="E24" s="13">
        <v>12214752.588</v>
      </c>
    </row>
    <row r="25" spans="1:5" x14ac:dyDescent="0.25">
      <c r="A25" s="11" t="s">
        <v>22</v>
      </c>
      <c r="B25" s="12" t="s">
        <v>23</v>
      </c>
      <c r="C25" s="13">
        <v>724917.04179000005</v>
      </c>
      <c r="D25" s="13">
        <v>657256.74699999997</v>
      </c>
      <c r="E25" s="13">
        <v>658068.84699999995</v>
      </c>
    </row>
    <row r="26" spans="1:5" x14ac:dyDescent="0.25">
      <c r="A26" s="11" t="s">
        <v>24</v>
      </c>
      <c r="B26" s="12" t="s">
        <v>25</v>
      </c>
      <c r="C26" s="13">
        <v>1997542.3606700001</v>
      </c>
      <c r="D26" s="13">
        <v>1407523.31788</v>
      </c>
      <c r="E26" s="13">
        <v>1767246.38683</v>
      </c>
    </row>
    <row r="27" spans="1:5" ht="30" x14ac:dyDescent="0.25">
      <c r="A27" s="11" t="s">
        <v>26</v>
      </c>
      <c r="B27" s="12" t="s">
        <v>27</v>
      </c>
      <c r="C27" s="13">
        <v>13227988.340679999</v>
      </c>
      <c r="D27" s="13">
        <v>3360661.1636299998</v>
      </c>
      <c r="E27" s="13">
        <v>4733636.3565400001</v>
      </c>
    </row>
    <row r="28" spans="1:5" ht="30" x14ac:dyDescent="0.25">
      <c r="A28" s="11" t="s">
        <v>28</v>
      </c>
      <c r="B28" s="12" t="s">
        <v>29</v>
      </c>
      <c r="C28" s="13">
        <v>1424890.0824</v>
      </c>
      <c r="D28" s="13">
        <v>1083575.49</v>
      </c>
      <c r="E28" s="13">
        <v>1112324.49</v>
      </c>
    </row>
    <row r="29" spans="1:5" ht="30" x14ac:dyDescent="0.25">
      <c r="A29" s="11" t="s">
        <v>30</v>
      </c>
      <c r="B29" s="12" t="s">
        <v>31</v>
      </c>
      <c r="C29" s="13">
        <v>2539605.2929400001</v>
      </c>
      <c r="D29" s="13">
        <v>1375237.44416</v>
      </c>
      <c r="E29" s="13">
        <v>2450117.2000000002</v>
      </c>
    </row>
    <row r="30" spans="1:5" ht="30" x14ac:dyDescent="0.25">
      <c r="A30" s="11" t="s">
        <v>32</v>
      </c>
      <c r="B30" s="12" t="s">
        <v>33</v>
      </c>
      <c r="C30" s="13">
        <v>18410480.91798</v>
      </c>
      <c r="D30" s="13">
        <v>7289039.6062099999</v>
      </c>
      <c r="E30" s="13">
        <v>9936899.4528299998</v>
      </c>
    </row>
    <row r="31" spans="1:5" x14ac:dyDescent="0.25">
      <c r="A31" s="11" t="s">
        <v>34</v>
      </c>
      <c r="B31" s="12" t="s">
        <v>35</v>
      </c>
      <c r="C31" s="13">
        <v>11475428.816360001</v>
      </c>
      <c r="D31" s="13">
        <v>8351234.8360000001</v>
      </c>
      <c r="E31" s="13">
        <v>8551635.5500000007</v>
      </c>
    </row>
    <row r="32" spans="1:5" ht="30" x14ac:dyDescent="0.25">
      <c r="A32" s="11" t="s">
        <v>36</v>
      </c>
      <c r="B32" s="12" t="s">
        <v>37</v>
      </c>
      <c r="C32" s="13">
        <v>357441.18453999999</v>
      </c>
      <c r="D32" s="13">
        <v>356666.62</v>
      </c>
      <c r="E32" s="13">
        <v>356735.91</v>
      </c>
    </row>
    <row r="33" spans="1:5" x14ac:dyDescent="0.25">
      <c r="A33" s="11" t="s">
        <v>38</v>
      </c>
      <c r="B33" s="12" t="s">
        <v>39</v>
      </c>
      <c r="C33" s="13">
        <v>28416.742190000001</v>
      </c>
      <c r="D33" s="13">
        <v>28382.168000000001</v>
      </c>
      <c r="E33" s="13">
        <v>28346.254000000001</v>
      </c>
    </row>
    <row r="34" spans="1:5" ht="30" x14ac:dyDescent="0.25">
      <c r="A34" s="11" t="s">
        <v>40</v>
      </c>
      <c r="B34" s="12" t="s">
        <v>41</v>
      </c>
      <c r="C34" s="13">
        <v>334678.90375</v>
      </c>
      <c r="D34" s="13">
        <v>213439.39</v>
      </c>
      <c r="E34" s="13">
        <v>209087.38</v>
      </c>
    </row>
    <row r="35" spans="1:5" x14ac:dyDescent="0.25">
      <c r="A35" s="11" t="s">
        <v>42</v>
      </c>
      <c r="B35" s="12" t="s">
        <v>43</v>
      </c>
      <c r="C35" s="13">
        <v>1420612.0184599999</v>
      </c>
      <c r="D35" s="13">
        <v>1285494.2481</v>
      </c>
      <c r="E35" s="13">
        <v>1342656.2352400001</v>
      </c>
    </row>
    <row r="36" spans="1:5" x14ac:dyDescent="0.25">
      <c r="A36" s="11" t="s">
        <v>44</v>
      </c>
      <c r="B36" s="12" t="s">
        <v>45</v>
      </c>
      <c r="C36" s="13">
        <v>611087.03527999995</v>
      </c>
      <c r="D36" s="13">
        <v>529635.64</v>
      </c>
      <c r="E36" s="13">
        <v>541827.55000000005</v>
      </c>
    </row>
    <row r="37" spans="1:5" x14ac:dyDescent="0.25">
      <c r="A37" s="11" t="s">
        <v>46</v>
      </c>
      <c r="B37" s="12" t="s">
        <v>47</v>
      </c>
      <c r="C37" s="13">
        <v>640874.67865000002</v>
      </c>
      <c r="D37" s="13">
        <v>225802.88221000001</v>
      </c>
      <c r="E37" s="13">
        <v>225815.28221</v>
      </c>
    </row>
    <row r="38" spans="1:5" ht="30" x14ac:dyDescent="0.25">
      <c r="A38" s="11" t="s">
        <v>48</v>
      </c>
      <c r="B38" s="12" t="s">
        <v>49</v>
      </c>
      <c r="C38" s="13">
        <v>261870.48809</v>
      </c>
      <c r="D38" s="13">
        <v>207940.42423999999</v>
      </c>
      <c r="E38" s="13">
        <v>207752.23423999999</v>
      </c>
    </row>
    <row r="39" spans="1:5" x14ac:dyDescent="0.25">
      <c r="A39" s="11" t="s">
        <v>50</v>
      </c>
      <c r="B39" s="12" t="s">
        <v>51</v>
      </c>
      <c r="C39" s="13">
        <v>959895.14110000001</v>
      </c>
      <c r="D39" s="13">
        <v>743673.75572999998</v>
      </c>
      <c r="E39" s="13">
        <v>727466.12402999995</v>
      </c>
    </row>
    <row r="40" spans="1:5" x14ac:dyDescent="0.25">
      <c r="A40" s="11" t="s">
        <v>52</v>
      </c>
      <c r="B40" s="12" t="s">
        <v>53</v>
      </c>
      <c r="C40" s="13">
        <v>9176111.6349100005</v>
      </c>
      <c r="D40" s="13">
        <v>5749716.5421200003</v>
      </c>
      <c r="E40" s="13">
        <v>5209433.1051200004</v>
      </c>
    </row>
    <row r="41" spans="1:5" ht="30" x14ac:dyDescent="0.25">
      <c r="A41" s="11" t="s">
        <v>54</v>
      </c>
      <c r="B41" s="12" t="s">
        <v>55</v>
      </c>
      <c r="C41" s="13">
        <v>201642.69763000001</v>
      </c>
      <c r="D41" s="13">
        <v>124469.03469</v>
      </c>
      <c r="E41" s="13">
        <v>80440.505659999995</v>
      </c>
    </row>
    <row r="42" spans="1:5" ht="30" x14ac:dyDescent="0.25">
      <c r="A42" s="11" t="s">
        <v>56</v>
      </c>
      <c r="B42" s="12" t="s">
        <v>57</v>
      </c>
      <c r="C42" s="13">
        <v>951091.62</v>
      </c>
      <c r="D42" s="13">
        <v>264406.2</v>
      </c>
      <c r="E42" s="13">
        <v>324406.2</v>
      </c>
    </row>
    <row r="43" spans="1:5" x14ac:dyDescent="0.25">
      <c r="A43" s="11" t="s">
        <v>58</v>
      </c>
      <c r="B43" s="12" t="s">
        <v>59</v>
      </c>
      <c r="C43" s="13">
        <v>765169.68799999997</v>
      </c>
      <c r="D43" s="13">
        <v>87544.6</v>
      </c>
      <c r="E43" s="13">
        <v>96716.2</v>
      </c>
    </row>
    <row r="44" spans="1:5" ht="30" x14ac:dyDescent="0.25">
      <c r="A44" s="11" t="s">
        <v>60</v>
      </c>
      <c r="B44" s="12" t="s">
        <v>61</v>
      </c>
      <c r="C44" s="13">
        <v>3037.4</v>
      </c>
      <c r="D44" s="13">
        <v>1039.4000000000001</v>
      </c>
      <c r="E44" s="13">
        <v>1039.4000000000001</v>
      </c>
    </row>
    <row r="45" spans="1:5" x14ac:dyDescent="0.25">
      <c r="A45" s="11" t="s">
        <v>14</v>
      </c>
      <c r="B45" s="12" t="s">
        <v>62</v>
      </c>
      <c r="C45" s="13">
        <v>233929.63694</v>
      </c>
      <c r="D45" s="13">
        <v>54200</v>
      </c>
      <c r="E45" s="13">
        <v>191690.185</v>
      </c>
    </row>
    <row r="46" spans="1:5" ht="30" x14ac:dyDescent="0.25">
      <c r="A46" s="11" t="s">
        <v>63</v>
      </c>
      <c r="B46" s="12" t="s">
        <v>64</v>
      </c>
      <c r="C46" s="13">
        <v>2500</v>
      </c>
      <c r="D46" s="13">
        <v>2500</v>
      </c>
      <c r="E46" s="13">
        <v>2500</v>
      </c>
    </row>
    <row r="47" spans="1:5" x14ac:dyDescent="0.25">
      <c r="A47" s="11" t="s">
        <v>12</v>
      </c>
      <c r="B47" s="12" t="s">
        <v>65</v>
      </c>
      <c r="C47" s="13">
        <v>2460698.5820800001</v>
      </c>
      <c r="D47" s="13">
        <v>2314699.7017999999</v>
      </c>
      <c r="E47" s="13">
        <v>2318760.1398</v>
      </c>
    </row>
    <row r="48" spans="1:5" x14ac:dyDescent="0.25">
      <c r="A48" s="11" t="s">
        <v>69</v>
      </c>
      <c r="B48" s="12" t="s">
        <v>13</v>
      </c>
      <c r="C48" s="13"/>
      <c r="D48" s="13">
        <v>1698575.9</v>
      </c>
      <c r="E48" s="13">
        <v>3637476.8</v>
      </c>
    </row>
    <row r="49" spans="1:5" x14ac:dyDescent="0.25">
      <c r="A49" s="16" t="s">
        <v>66</v>
      </c>
      <c r="B49" s="16" t="s">
        <v>67</v>
      </c>
      <c r="C49" s="17">
        <v>109199149.31365</v>
      </c>
      <c r="D49" s="18">
        <v>82100809.769050002</v>
      </c>
      <c r="E49" s="18">
        <v>85411206.323100001</v>
      </c>
    </row>
    <row r="50" spans="1:5" x14ac:dyDescent="0.25">
      <c r="C50" s="5"/>
      <c r="E50" s="19" t="s">
        <v>8</v>
      </c>
    </row>
    <row r="51" spans="1:5" x14ac:dyDescent="0.25">
      <c r="C51" s="5"/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2022-09-26T23:20:11Z</cp:lastPrinted>
  <dcterms:created xsi:type="dcterms:W3CDTF">2013-10-10T11:47:28Z</dcterms:created>
  <dcterms:modified xsi:type="dcterms:W3CDTF">2022-10-03T22:29:00Z</dcterms:modified>
</cp:coreProperties>
</file>